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ИМ 9" sheetId="1" r:id="rId1"/>
  </sheets>
  <externalReferences>
    <externalReference r:id="rId2"/>
    <externalReference r:id="rId3"/>
  </externalReferences>
  <definedNames>
    <definedName name="Z_6E36EA37_049E_4FAE_B719_2847CD16F858_.wvu.Cols" localSheetId="0" hidden="1">'КИМ 9'!$F:$H,'КИМ 9'!$L:$O</definedName>
    <definedName name="Z_6E36EA37_049E_4FAE_B719_2847CD16F858_.wvu.Rows" localSheetId="0" hidden="1">'КИМ 9'!$42:$45</definedName>
    <definedName name="Z_73C0D023_21BD_4441_8EFA_957546C15799_.wvu.Cols" localSheetId="0" hidden="1">'КИМ 9'!$F:$H,'КИМ 9'!$L:$O</definedName>
    <definedName name="Z_73C0D023_21BD_4441_8EFA_957546C15799_.wvu.Rows" localSheetId="0" hidden="1">'КИМ 9'!$42:$45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N25"/>
  <c r="N50" s="1"/>
  <c r="N54" s="1"/>
  <c r="N57" s="1"/>
  <c r="M25"/>
  <c r="M50" s="1"/>
  <c r="M54" s="1"/>
  <c r="M57" s="1"/>
  <c r="L25"/>
  <c r="L50" s="1"/>
  <c r="L54" s="1"/>
  <c r="L57" s="1"/>
  <c r="G24"/>
  <c r="E3"/>
  <c r="I50" l="1"/>
  <c r="I54" s="1"/>
  <c r="I57" s="1"/>
  <c r="F50"/>
  <c r="G44"/>
  <c r="H44" s="1"/>
  <c r="F54"/>
  <c r="F57" s="1"/>
  <c r="J50"/>
  <c r="H47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<sst xmlns="http://schemas.openxmlformats.org/spreadsheetml/2006/main" count="65" uniqueCount="54">
  <si>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ул.Ким,9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</si>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</sst>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8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7" fillId="0" borderId="0" xfId="0" applyNumberFormat="1" applyFont="1"/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5;&#1086;&#1076;&#1086;&#1084;&#1086;&#1074;&#1086;&#1081;%20&#1091;&#1095;&#1077;&#1090;%20&#1059;&#1050;%20&#1042;&#1056;%202012%20&#1075;&#1086;&#10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год"/>
      <sheetName val="УК ВР год с рентабельностью"/>
    </sheetNames>
    <sheetDataSet>
      <sheetData sheetId="0"/>
      <sheetData sheetId="1">
        <row r="218">
          <cell r="DH218">
            <v>302380.89299999998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E20" sqref="E20:J20"/>
    </sheetView>
  </sheetViews>
  <sheetFormatPr defaultColWidth="9.140625" defaultRowHeight="12.75"/>
  <cols>
    <col min="1" max="3" width="9.140625" style="1"/>
    <col min="4" max="4" width="28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104" t="s">
        <v>52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18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2590.2600000000002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2157.86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432.4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3.15" customHeight="1">
      <c r="A10" s="94" t="s">
        <v>13</v>
      </c>
      <c r="B10" s="95"/>
      <c r="C10" s="95"/>
      <c r="D10" s="96"/>
      <c r="E10" s="25">
        <v>562079.87</v>
      </c>
      <c r="F10" s="25"/>
      <c r="G10" s="23"/>
      <c r="H10" s="23"/>
      <c r="I10" s="25">
        <v>558922.75</v>
      </c>
      <c r="J10" s="26">
        <v>71946.710000000006</v>
      </c>
    </row>
    <row r="11" spans="1:10" ht="14.45" customHeight="1">
      <c r="A11" s="94" t="s">
        <v>14</v>
      </c>
      <c r="B11" s="95"/>
      <c r="C11" s="95"/>
      <c r="D11" s="96"/>
      <c r="E11" s="25"/>
      <c r="F11" s="25"/>
      <c r="G11" s="23"/>
      <c r="H11" s="23"/>
      <c r="I11" s="25"/>
      <c r="J11" s="26"/>
    </row>
    <row r="12" spans="1:10" ht="13.9" customHeight="1">
      <c r="A12" s="94" t="s">
        <v>15</v>
      </c>
      <c r="B12" s="95"/>
      <c r="C12" s="95"/>
      <c r="D12" s="96"/>
      <c r="E12" s="25">
        <v>85884.13</v>
      </c>
      <c r="F12" s="25"/>
      <c r="G12" s="23"/>
      <c r="H12" s="23"/>
      <c r="I12" s="25">
        <v>86884.13</v>
      </c>
      <c r="J12" s="26">
        <v>9765.98</v>
      </c>
    </row>
    <row r="13" spans="1:10" ht="15.75" customHeight="1">
      <c r="A13" s="94" t="s">
        <v>16</v>
      </c>
      <c r="B13" s="95"/>
      <c r="C13" s="95"/>
      <c r="D13" s="96"/>
      <c r="E13" s="25">
        <v>122114.04</v>
      </c>
      <c r="F13" s="25"/>
      <c r="G13" s="23"/>
      <c r="H13" s="23"/>
      <c r="I13" s="25">
        <v>124313.14</v>
      </c>
      <c r="J13" s="26">
        <v>13947.46</v>
      </c>
    </row>
    <row r="14" spans="1:10" ht="14.45" customHeight="1">
      <c r="A14" s="87" t="s">
        <v>17</v>
      </c>
      <c r="B14" s="87"/>
      <c r="C14" s="87"/>
      <c r="D14" s="87"/>
      <c r="E14" s="25">
        <v>190422.93</v>
      </c>
      <c r="F14" s="25"/>
      <c r="G14" s="23"/>
      <c r="H14" s="23"/>
      <c r="I14" s="25">
        <v>192535.92</v>
      </c>
      <c r="J14" s="26">
        <v>24618.25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14.25" customHeight="1">
      <c r="A16" s="100" t="s">
        <v>19</v>
      </c>
      <c r="B16" s="101"/>
      <c r="C16" s="101"/>
      <c r="D16" s="102"/>
      <c r="E16" s="25">
        <v>365012.41</v>
      </c>
      <c r="F16" s="25"/>
      <c r="G16" s="23"/>
      <c r="H16" s="23"/>
      <c r="I16" s="25">
        <v>368476.15</v>
      </c>
      <c r="J16" s="26">
        <v>37058.29</v>
      </c>
    </row>
    <row r="17" spans="1:15" ht="15.75">
      <c r="A17" s="87" t="s">
        <v>20</v>
      </c>
      <c r="B17" s="87"/>
      <c r="C17" s="87"/>
      <c r="D17" s="87"/>
      <c r="E17" s="25">
        <v>35449.72</v>
      </c>
      <c r="F17" s="25"/>
      <c r="G17" s="23"/>
      <c r="H17" s="23"/>
      <c r="I17" s="25">
        <v>35509.15</v>
      </c>
      <c r="J17" s="26">
        <v>4069.38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/>
      <c r="F19" s="25"/>
      <c r="G19" s="23"/>
      <c r="H19" s="23"/>
      <c r="I19" s="25"/>
      <c r="J19" s="26"/>
    </row>
    <row r="20" spans="1:15" ht="15.75">
      <c r="A20" s="86" t="s">
        <v>23</v>
      </c>
      <c r="B20" s="86"/>
      <c r="C20" s="86"/>
      <c r="D20" s="86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87"/>
      <c r="E21" s="25">
        <v>4726.26</v>
      </c>
      <c r="F21" s="25"/>
      <c r="G21" s="23"/>
      <c r="H21" s="23"/>
      <c r="I21" s="25">
        <v>4797.95</v>
      </c>
      <c r="J21" s="26">
        <v>546.23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54" t="s">
        <v>53</v>
      </c>
      <c r="B24" s="54"/>
      <c r="C24" s="54"/>
      <c r="D24" s="54"/>
      <c r="E24" s="54"/>
      <c r="F24" s="34"/>
      <c r="G24" s="35">
        <f>'[1]УК ВР 2011 ГОД  (2)'!AC40</f>
        <v>1279.67</v>
      </c>
      <c r="H24" s="16"/>
      <c r="I24" s="25">
        <v>-20927.57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7"/>
      <c r="G25" s="37"/>
      <c r="H25" s="37"/>
      <c r="I25" s="74">
        <f>SUM(I27:I31)</f>
        <v>26891.129999999997</v>
      </c>
      <c r="L25" s="72">
        <f>SUM(L27:L31)</f>
        <v>50922.229999999996</v>
      </c>
      <c r="M25" s="72">
        <f t="shared" ref="M25:O25" si="0">SUM(M27:M31)</f>
        <v>60088.231399999997</v>
      </c>
      <c r="N25" s="72">
        <f t="shared" si="0"/>
        <v>0</v>
      </c>
      <c r="O25" s="72">
        <f t="shared" si="0"/>
        <v>0</v>
      </c>
    </row>
    <row r="26" spans="1:15" ht="33.75" customHeight="1">
      <c r="A26" s="81"/>
      <c r="B26" s="82"/>
      <c r="C26" s="82"/>
      <c r="D26" s="82"/>
      <c r="E26" s="83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2" t="s">
        <v>31</v>
      </c>
      <c r="B27" s="57"/>
      <c r="C27" s="57"/>
      <c r="D27" s="57"/>
      <c r="E27" s="5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1752.08</v>
      </c>
      <c r="L27" s="41">
        <v>16013.12</v>
      </c>
      <c r="M27" s="41">
        <f t="shared" ref="M27:M31" si="3">L27*118%</f>
        <v>18895.481599999999</v>
      </c>
      <c r="N27" s="41"/>
      <c r="O27" s="41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524.36</v>
      </c>
      <c r="L28" s="41">
        <v>4827.7700000000004</v>
      </c>
      <c r="M28" s="41">
        <f t="shared" si="3"/>
        <v>5696.7686000000003</v>
      </c>
      <c r="N28" s="41"/>
      <c r="O28" s="41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227.45</v>
      </c>
      <c r="L29" s="41">
        <v>10859.79</v>
      </c>
      <c r="M29" s="41">
        <f t="shared" si="3"/>
        <v>12814.5522</v>
      </c>
      <c r="N29" s="41"/>
      <c r="O29" s="41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11590.01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4.25" customHeight="1">
      <c r="A31" s="66" t="s">
        <v>35</v>
      </c>
      <c r="B31" s="76"/>
      <c r="C31" s="76"/>
      <c r="D31" s="76"/>
      <c r="E31" s="77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12797.23</v>
      </c>
      <c r="L31" s="41">
        <v>19221.55</v>
      </c>
      <c r="M31" s="41">
        <f t="shared" si="3"/>
        <v>22681.428999999996</v>
      </c>
      <c r="N31" s="41"/>
      <c r="O31" s="41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4">
        <f>SUM(I34:I38)</f>
        <v>147286.82</v>
      </c>
      <c r="L32" s="72">
        <f>SUM(L34:L38)</f>
        <v>46490.47</v>
      </c>
      <c r="M32" s="72">
        <f t="shared" ref="M32:O32" si="6">SUM(M34:M38)</f>
        <v>54858.754599999986</v>
      </c>
      <c r="N32" s="72">
        <f t="shared" si="6"/>
        <v>91296.62000000001</v>
      </c>
      <c r="O32" s="72">
        <f t="shared" si="6"/>
        <v>91879.092435600018</v>
      </c>
    </row>
    <row r="33" spans="1:15" ht="31.5" customHeight="1">
      <c r="A33" s="81"/>
      <c r="B33" s="82"/>
      <c r="C33" s="82"/>
      <c r="D33" s="82"/>
      <c r="E33" s="83"/>
      <c r="F33" s="85"/>
      <c r="G33" s="39">
        <f t="shared" si="2"/>
        <v>0</v>
      </c>
      <c r="H33" s="39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51579.53</v>
      </c>
      <c r="L34" s="41">
        <v>14980.83</v>
      </c>
      <c r="M34" s="41">
        <f t="shared" ref="M34:M38" si="7">L34*118%</f>
        <v>17677.379399999998</v>
      </c>
      <c r="N34" s="41">
        <v>38494.160000000003</v>
      </c>
      <c r="O34" s="41">
        <f t="shared" ref="O34:O38" si="8">N34*$O$23</f>
        <v>38739.752740800002</v>
      </c>
    </row>
    <row r="35" spans="1:15" ht="15.75">
      <c r="A35" s="69" t="s">
        <v>32</v>
      </c>
      <c r="B35" s="69"/>
      <c r="C35" s="69"/>
      <c r="D35" s="69"/>
      <c r="E35" s="69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12601.91</v>
      </c>
      <c r="L35" s="41">
        <v>4512.74</v>
      </c>
      <c r="M35" s="41">
        <f t="shared" si="7"/>
        <v>5325.0331999999999</v>
      </c>
      <c r="N35" s="41">
        <v>7127.01</v>
      </c>
      <c r="O35" s="41">
        <f t="shared" si="8"/>
        <v>7172.4803238000004</v>
      </c>
    </row>
    <row r="36" spans="1:15" ht="15.75">
      <c r="A36" s="69" t="s">
        <v>33</v>
      </c>
      <c r="B36" s="69"/>
      <c r="C36" s="69"/>
      <c r="D36" s="69"/>
      <c r="E36" s="69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10726.98</v>
      </c>
      <c r="L36" s="41">
        <v>7164.34</v>
      </c>
      <c r="M36" s="41">
        <f t="shared" si="7"/>
        <v>8453.9211999999989</v>
      </c>
      <c r="N36" s="41">
        <v>32687.29</v>
      </c>
      <c r="O36" s="41">
        <f>N36*$O$23</f>
        <v>32895.834910199999</v>
      </c>
    </row>
    <row r="37" spans="1:15" ht="15.75">
      <c r="A37" s="69" t="s">
        <v>34</v>
      </c>
      <c r="B37" s="69"/>
      <c r="C37" s="69"/>
      <c r="D37" s="69"/>
      <c r="E37" s="69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7800+22525.96</f>
        <v>30325.96</v>
      </c>
      <c r="L37" s="41">
        <v>3748.6</v>
      </c>
      <c r="M37" s="41">
        <f t="shared" si="7"/>
        <v>4423.348</v>
      </c>
      <c r="N37" s="42">
        <v>0</v>
      </c>
      <c r="O37" s="41">
        <f t="shared" si="8"/>
        <v>0</v>
      </c>
    </row>
    <row r="38" spans="1:15" ht="46.5" customHeight="1">
      <c r="A38" s="66" t="s">
        <v>37</v>
      </c>
      <c r="B38" s="67"/>
      <c r="C38" s="67"/>
      <c r="D38" s="67"/>
      <c r="E38" s="6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42052.44</v>
      </c>
      <c r="L38" s="41">
        <v>16083.96</v>
      </c>
      <c r="M38" s="41">
        <f t="shared" si="7"/>
        <v>18979.072799999998</v>
      </c>
      <c r="N38" s="41">
        <v>12988.16</v>
      </c>
      <c r="O38" s="41">
        <f t="shared" si="8"/>
        <v>13071.024460800001</v>
      </c>
    </row>
    <row r="39" spans="1:15" ht="15.6" customHeight="1">
      <c r="A39" s="56" t="s">
        <v>38</v>
      </c>
      <c r="B39" s="70"/>
      <c r="C39" s="70"/>
      <c r="D39" s="70"/>
      <c r="E39" s="7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80023.19</v>
      </c>
      <c r="L39" s="45">
        <f>SUM(L40:L48)</f>
        <v>19409.349999999999</v>
      </c>
      <c r="M39" s="45">
        <f t="shared" ref="M39:O39" si="10">SUM(M40:M48)</f>
        <v>22903.032999999996</v>
      </c>
      <c r="N39" s="45">
        <f t="shared" si="10"/>
        <v>71522.12</v>
      </c>
      <c r="O39" s="45">
        <f t="shared" si="10"/>
        <v>71978.431125600007</v>
      </c>
    </row>
    <row r="40" spans="1:15" ht="15.75">
      <c r="A40" s="63" t="s">
        <v>39</v>
      </c>
      <c r="B40" s="64"/>
      <c r="C40" s="64"/>
      <c r="D40" s="64"/>
      <c r="E40" s="65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54206.89</v>
      </c>
      <c r="L40" s="41">
        <v>261.36</v>
      </c>
      <c r="M40" s="41">
        <f t="shared" ref="M40:M48" si="11">L40*118%</f>
        <v>308.40480000000002</v>
      </c>
      <c r="N40" s="41">
        <v>49577.69</v>
      </c>
      <c r="O40" s="41">
        <f t="shared" ref="O40:O45" si="12">N40*$O$23</f>
        <v>49893.995662200003</v>
      </c>
    </row>
    <row r="41" spans="1:15" ht="15.75">
      <c r="A41" s="62" t="s">
        <v>32</v>
      </c>
      <c r="B41" s="57"/>
      <c r="C41" s="57"/>
      <c r="D41" s="57"/>
      <c r="E41" s="5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10929.41</v>
      </c>
      <c r="L41" s="41">
        <v>77.260000000000005</v>
      </c>
      <c r="M41" s="41">
        <f t="shared" si="11"/>
        <v>91.166799999999995</v>
      </c>
      <c r="N41" s="41">
        <v>10040.370000000001</v>
      </c>
      <c r="O41" s="41">
        <f t="shared" si="12"/>
        <v>10104.427560600001</v>
      </c>
    </row>
    <row r="42" spans="1:15" ht="15.6" hidden="1" customHeight="1">
      <c r="A42" s="69" t="s">
        <v>40</v>
      </c>
      <c r="B42" s="69"/>
      <c r="C42" s="69"/>
      <c r="D42" s="69"/>
      <c r="E42" s="62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2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9" t="s">
        <v>33</v>
      </c>
      <c r="B46" s="69"/>
      <c r="C46" s="69"/>
      <c r="D46" s="69"/>
      <c r="E46" s="62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427.87</v>
      </c>
      <c r="L46" s="41">
        <v>31.66</v>
      </c>
      <c r="M46" s="41">
        <f t="shared" si="11"/>
        <v>37.358799999999995</v>
      </c>
      <c r="N46" s="41">
        <v>408.02</v>
      </c>
      <c r="O46" s="41">
        <f>N46*$O$23</f>
        <v>410.62316759999999</v>
      </c>
    </row>
    <row r="47" spans="1:15" ht="15.75">
      <c r="A47" s="62" t="s">
        <v>34</v>
      </c>
      <c r="B47" s="57"/>
      <c r="C47" s="57"/>
      <c r="D47" s="57"/>
      <c r="E47" s="5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2623.6</v>
      </c>
      <c r="L47" s="41">
        <v>8589.48</v>
      </c>
      <c r="M47" s="41">
        <f t="shared" si="11"/>
        <v>10135.586399999998</v>
      </c>
      <c r="N47" s="42">
        <v>0</v>
      </c>
      <c r="O47" s="41">
        <f t="shared" ref="O47:O48" si="13">N47*$O$23</f>
        <v>0</v>
      </c>
    </row>
    <row r="48" spans="1:15" ht="38.25" customHeight="1">
      <c r="A48" s="66" t="s">
        <v>37</v>
      </c>
      <c r="B48" s="67"/>
      <c r="C48" s="67"/>
      <c r="D48" s="67"/>
      <c r="E48" s="6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11835.42</v>
      </c>
      <c r="L48" s="41">
        <v>10449.59</v>
      </c>
      <c r="M48" s="41">
        <f t="shared" si="11"/>
        <v>12330.5162</v>
      </c>
      <c r="N48" s="41">
        <v>11496.04</v>
      </c>
      <c r="O48" s="41">
        <f t="shared" si="13"/>
        <v>11569.384735200001</v>
      </c>
    </row>
    <row r="49" spans="1:15" ht="15.6" customHeight="1">
      <c r="A49" s="56" t="s">
        <v>42</v>
      </c>
      <c r="B49" s="57"/>
      <c r="C49" s="57"/>
      <c r="D49" s="57"/>
      <c r="E49" s="5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223.9</v>
      </c>
      <c r="L49" s="41">
        <v>210.8</v>
      </c>
      <c r="M49" s="41">
        <f>L49*118%</f>
        <v>248.744</v>
      </c>
      <c r="N49" s="41">
        <v>336.75</v>
      </c>
      <c r="O49" s="41">
        <f>N49*$O$23-0.77</f>
        <v>338.12846500000006</v>
      </c>
    </row>
    <row r="50" spans="1:15" ht="15.75">
      <c r="A50" s="59" t="s">
        <v>43</v>
      </c>
      <c r="B50" s="60"/>
      <c r="C50" s="60"/>
      <c r="D50" s="60"/>
      <c r="E50" s="61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254425.04</v>
      </c>
      <c r="J50" s="46">
        <f>'[2]УК ВР год с рентабельностью'!$DH$218-I50</f>
        <v>47955.852999999974</v>
      </c>
      <c r="L50" s="47">
        <f>L25+L32+L39+L49</f>
        <v>117032.84999999999</v>
      </c>
      <c r="M50" s="47">
        <f t="shared" ref="M50:O50" si="14">M25+M32+M39+M49</f>
        <v>138098.76299999998</v>
      </c>
      <c r="N50" s="47">
        <f t="shared" si="14"/>
        <v>163155.49</v>
      </c>
      <c r="O50" s="47">
        <f t="shared" si="14"/>
        <v>164195.6520262</v>
      </c>
    </row>
    <row r="51" spans="1:15" ht="15.75">
      <c r="A51" s="62" t="s">
        <v>44</v>
      </c>
      <c r="B51" s="57"/>
      <c r="C51" s="57"/>
      <c r="D51" s="57"/>
      <c r="E51" s="57"/>
      <c r="F51" s="43"/>
      <c r="G51" s="43"/>
      <c r="H51" s="43"/>
      <c r="I51" s="40">
        <v>39467.440000000002</v>
      </c>
      <c r="L51" s="41"/>
      <c r="M51" s="41"/>
      <c r="N51" s="41"/>
      <c r="O51" s="41"/>
    </row>
    <row r="52" spans="1:15" ht="15.75">
      <c r="A52" s="62" t="s">
        <v>45</v>
      </c>
      <c r="B52" s="57"/>
      <c r="C52" s="57"/>
      <c r="D52" s="57"/>
      <c r="E52" s="57"/>
      <c r="F52" s="43"/>
      <c r="G52" s="43"/>
      <c r="H52" s="43"/>
      <c r="I52" s="40">
        <v>33836.19</v>
      </c>
      <c r="L52" s="41"/>
      <c r="M52" s="41"/>
      <c r="N52" s="41"/>
      <c r="O52" s="41"/>
    </row>
    <row r="53" spans="1:15" ht="16.5" customHeight="1">
      <c r="A53" s="63" t="s">
        <v>46</v>
      </c>
      <c r="B53" s="64"/>
      <c r="C53" s="64"/>
      <c r="D53" s="64"/>
      <c r="E53" s="65"/>
      <c r="F53" s="43"/>
      <c r="G53" s="43"/>
      <c r="H53" s="43"/>
      <c r="I53" s="40">
        <v>11643.97</v>
      </c>
      <c r="L53" s="41"/>
      <c r="M53" s="41"/>
      <c r="N53" s="41"/>
      <c r="O53" s="41"/>
    </row>
    <row r="54" spans="1:15" ht="15.75">
      <c r="A54" s="55" t="s">
        <v>47</v>
      </c>
      <c r="B54" s="55"/>
      <c r="C54" s="55"/>
      <c r="D54" s="55"/>
      <c r="E54" s="55"/>
      <c r="F54" s="43">
        <f>F50+F51+F52</f>
        <v>520189.31000000006</v>
      </c>
      <c r="G54" s="43"/>
      <c r="H54" s="43"/>
      <c r="I54" s="44">
        <f>I50+I51+I52+I53</f>
        <v>339372.63999999996</v>
      </c>
      <c r="L54" s="47">
        <f t="shared" ref="L54:O54" si="15">L50</f>
        <v>117032.84999999999</v>
      </c>
      <c r="M54" s="47">
        <f t="shared" si="15"/>
        <v>138098.76299999998</v>
      </c>
      <c r="N54" s="47">
        <f t="shared" si="15"/>
        <v>163155.49</v>
      </c>
      <c r="O54" s="47">
        <f t="shared" si="15"/>
        <v>164195.6520262</v>
      </c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365012.41</v>
      </c>
      <c r="L55" s="41"/>
      <c r="M55" s="41"/>
      <c r="N55" s="41"/>
      <c r="O55" s="41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4">
        <f>I16</f>
        <v>368476.15</v>
      </c>
      <c r="K56" s="50"/>
      <c r="L56" s="41"/>
      <c r="M56" s="41"/>
      <c r="N56" s="41"/>
      <c r="O56" s="41"/>
    </row>
    <row r="57" spans="1:15" ht="15.75">
      <c r="A57" s="55" t="s">
        <v>50</v>
      </c>
      <c r="B57" s="55"/>
      <c r="C57" s="55"/>
      <c r="D57" s="55"/>
      <c r="E57" s="55"/>
      <c r="F57" s="43">
        <f>F56-F54</f>
        <v>-520189.31000000006</v>
      </c>
      <c r="G57" s="43"/>
      <c r="H57" s="43"/>
      <c r="I57" s="44">
        <f>I24+I55-I54</f>
        <v>4712.2000000000116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КИМ 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2013-05-24T09:20:32Z</dcterms:created>
  <dcterms:modified xsi:type="dcterms:W3CDTF">2014-06-24T06:09:43Z</dcterms:modified>
</cp:coreProperties>
</file>